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filterPrivacy="1" autoCompressPictures="0" defaultThemeVersion="124226"/>
  <xr:revisionPtr revIDLastSave="0" documentId="13_ncr:1_{D73B1344-1C67-442B-ABB2-037ADDA9E2A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0" i="1" l="1"/>
  <c r="H9" i="1"/>
  <c r="H8" i="1"/>
  <c r="H7" i="1"/>
  <c r="H6" i="1"/>
  <c r="H11" i="1" l="1"/>
  <c r="G15" i="1" s="1"/>
  <c r="G17" i="1" l="1"/>
</calcChain>
</file>

<file path=xl/sharedStrings.xml><?xml version="1.0" encoding="utf-8"?>
<sst xmlns="http://schemas.openxmlformats.org/spreadsheetml/2006/main" count="32" uniqueCount="26">
  <si>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</si>
  <si>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</si>
  <si>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</si>
  <si>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</si>
  <si>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</si>
  <si>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</si>
  <si>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</si>
  <si>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</si>
  <si>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Quantità</t>
  </si>
  <si>
    <t>Importo totale (€)</t>
  </si>
  <si>
    <t xml:space="preserve">Par. 2.2. A) C.T. </t>
  </si>
  <si>
    <t>3</t>
  </si>
  <si>
    <t>2</t>
  </si>
  <si>
    <t xml:space="preserve">Par. 2.2. B) C.T. </t>
  </si>
  <si>
    <t>RDA MEPA  n. 52265</t>
  </si>
  <si>
    <t>Il Sole 24 Ore Digital 24</t>
  </si>
  <si>
    <t>10</t>
  </si>
  <si>
    <t xml:space="preserve">Par. 2.2. C) C.T. </t>
  </si>
  <si>
    <t xml:space="preserve">Par. 2.2. D) C.T. </t>
  </si>
  <si>
    <t xml:space="preserve">Par. 2.2. E) C.T. </t>
  </si>
  <si>
    <t>Il Sole 24 Ore Digital 24+ supplemento: NT Fisco</t>
  </si>
  <si>
    <t>1</t>
  </si>
  <si>
    <t>Il Sole 24 Ore Digital 24+ supplemento: Enti Locali &amp; Edilizia</t>
  </si>
  <si>
    <t>Il Sole 24 Ore Digital 24+ supplemento: Lavoro - Diritto –Enti Locali &amp; Edilizia</t>
  </si>
  <si>
    <t xml:space="preserve">Il Sole 24 Ore Digital 24+ supplemento: Diritto - Enti Locali &amp; Edilizia </t>
  </si>
  <si>
    <t>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</si>
</sst>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9" fillId="0" borderId="0" xfId="0" applyFont="1"/>
    <xf numFmtId="0" fontId="4" fillId="0" borderId="0" xfId="1" applyAlignment="1">
      <alignment horizontal="right" vertical="center"/>
    </xf>
    <xf numFmtId="165" fontId="3" fillId="0" borderId="0" xfId="0" applyNumberFormat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65" fontId="4" fillId="0" borderId="0" xfId="1" applyNumberForma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/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5" fontId="2" fillId="4" borderId="10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65" fontId="16" fillId="0" borderId="11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2" fillId="0" borderId="2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49" fontId="14" fillId="4" borderId="9" xfId="0" applyNumberFormat="1" applyFont="1" applyFill="1" applyBorder="1" applyAlignment="1">
      <alignment horizontal="left" vertical="center" wrapText="1"/>
    </xf>
    <xf numFmtId="165" fontId="7" fillId="0" borderId="2" xfId="1" applyNumberFormat="1" applyFont="1" applyBorder="1" applyAlignment="1">
      <alignment horizontal="center" vertical="center"/>
    </xf>
    <xf numFmtId="165" fontId="7" fillId="0" borderId="4" xfId="1" applyNumberFormat="1" applyFont="1" applyBorder="1" applyAlignment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Border="1" applyAlignment="1">
      <alignment horizontal="center" vertical="center"/>
    </xf>
    <xf numFmtId="165" fontId="13" fillId="0" borderId="4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vertical="center"/>
    </xf>
    <xf numFmtId="0" fontId="15" fillId="2" borderId="13" xfId="0" applyFont="1" applyFill="1" applyBorder="1" applyAlignment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K17"/>
  <sheetViews>
    <sheetView tabSelected="1" zoomScale="110" zoomScaleNormal="110" workbookViewId="0">
      <selection activeCell="J7" sqref="J7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style="26" customWidth="1"/>
    <col min="4" max="4" width="41.7265625" customWidth="1"/>
    <col min="5" max="6" width="10.453125" customWidth="1"/>
    <col min="7" max="7" width="23.453125" customWidth="1"/>
    <col min="8" max="8" width="24.7265625" customWidth="1"/>
  </cols>
  <sheetData>
    <row r="2" spans="3:11" ht="15.5" x14ac:dyDescent="0.35">
      <c r="C2" s="25" t="s">
        <v>14</v>
      </c>
      <c r="D2" s="19"/>
      <c r="I2" s="1"/>
    </row>
    <row r="3" spans="3:11" ht="18" customHeight="1" thickBot="1" x14ac:dyDescent="0.4">
      <c r="I3" s="9"/>
    </row>
    <row r="4" spans="3:11" ht="15" thickBot="1" x14ac:dyDescent="0.4">
      <c r="G4" s="8" t="s">
        <v>0</v>
      </c>
      <c r="I4" s="9"/>
    </row>
    <row r="5" spans="3:11" ht="60.75" customHeight="1" thickBot="1" x14ac:dyDescent="0.4">
      <c r="C5" s="13" t="s">
        <v>6</v>
      </c>
      <c r="D5" s="18" t="s">
        <v>1</v>
      </c>
      <c r="E5" s="16" t="s">
        <v>8</v>
      </c>
      <c r="F5" s="37" t="s">
        <v>25</v>
      </c>
      <c r="G5" s="12" t="s">
        <v>5</v>
      </c>
      <c r="H5" s="13" t="s">
        <v>9</v>
      </c>
    </row>
    <row r="6" spans="3:11" ht="61.5" customHeight="1" thickBot="1" x14ac:dyDescent="0.4">
      <c r="C6" s="20" t="s">
        <v>10</v>
      </c>
      <c r="D6" s="29" t="s">
        <v>15</v>
      </c>
      <c r="E6" s="17" t="s">
        <v>16</v>
      </c>
      <c r="F6" s="38" t="s">
        <v>12</v>
      </c>
      <c r="G6" s="14"/>
      <c r="H6" s="15">
        <f>E6*F6*G6</f>
        <v>0</v>
      </c>
    </row>
    <row r="7" spans="3:11" ht="61.5" customHeight="1" thickBot="1" x14ac:dyDescent="0.4">
      <c r="C7" s="20" t="s">
        <v>13</v>
      </c>
      <c r="D7" s="29" t="s">
        <v>20</v>
      </c>
      <c r="E7" s="17" t="s">
        <v>21</v>
      </c>
      <c r="F7" s="38" t="s">
        <v>12</v>
      </c>
      <c r="G7" s="14"/>
      <c r="H7" s="15">
        <f>E7*F7*G7</f>
        <v>0</v>
      </c>
    </row>
    <row r="8" spans="3:11" ht="61.5" customHeight="1" thickBot="1" x14ac:dyDescent="0.4">
      <c r="C8" s="20" t="s">
        <v>17</v>
      </c>
      <c r="D8" s="29" t="s">
        <v>22</v>
      </c>
      <c r="E8" s="17" t="s">
        <v>11</v>
      </c>
      <c r="F8" s="38" t="s">
        <v>12</v>
      </c>
      <c r="G8" s="14"/>
      <c r="H8" s="15">
        <f>E8*F8*G8</f>
        <v>0</v>
      </c>
    </row>
    <row r="9" spans="3:11" ht="61.5" customHeight="1" thickBot="1" x14ac:dyDescent="0.4">
      <c r="C9" s="20" t="s">
        <v>18</v>
      </c>
      <c r="D9" s="29" t="s">
        <v>23</v>
      </c>
      <c r="E9" s="17" t="s">
        <v>21</v>
      </c>
      <c r="F9" s="38" t="s">
        <v>12</v>
      </c>
      <c r="G9" s="14"/>
      <c r="H9" s="15">
        <f>E9*F9*G9</f>
        <v>0</v>
      </c>
    </row>
    <row r="10" spans="3:11" ht="61.5" customHeight="1" thickBot="1" x14ac:dyDescent="0.4">
      <c r="C10" s="20" t="s">
        <v>19</v>
      </c>
      <c r="D10" s="29" t="s">
        <v>24</v>
      </c>
      <c r="E10" s="17" t="s">
        <v>21</v>
      </c>
      <c r="F10" s="38" t="s">
        <v>12</v>
      </c>
      <c r="G10" s="24"/>
      <c r="H10" s="15">
        <f>E10*F10*G10</f>
        <v>0</v>
      </c>
    </row>
    <row r="11" spans="3:11" ht="74.25" customHeight="1" thickBot="1" x14ac:dyDescent="0.4">
      <c r="C11" s="27"/>
      <c r="D11" s="21" t="s">
        <v>2</v>
      </c>
      <c r="E11" s="21"/>
      <c r="F11" s="36"/>
      <c r="G11" s="23"/>
      <c r="H11" s="22">
        <f>IF((SUM(H6:H10))&lt;=G13,(SUM(H6:H10)),"ERRORE l'importo offerto supera la base d'asta")</f>
        <v>0</v>
      </c>
    </row>
    <row r="12" spans="3:11" ht="12.75" customHeight="1" thickBot="1" x14ac:dyDescent="0.4">
      <c r="G12" s="1"/>
      <c r="H12" s="4"/>
      <c r="I12" s="2"/>
      <c r="J12" s="2"/>
      <c r="K12" s="2"/>
    </row>
    <row r="13" spans="3:11" s="2" customFormat="1" ht="41.25" customHeight="1" thickBot="1" x14ac:dyDescent="0.4">
      <c r="C13" s="28"/>
      <c r="D13" s="11" t="s">
        <v>4</v>
      </c>
      <c r="G13" s="30">
        <v>11600</v>
      </c>
      <c r="H13" s="31"/>
    </row>
    <row r="14" spans="3:11" s="2" customFormat="1" ht="15" customHeight="1" thickBot="1" x14ac:dyDescent="0.4">
      <c r="C14" s="28"/>
      <c r="D14" s="3"/>
      <c r="G14" s="6"/>
    </row>
    <row r="15" spans="3:11" s="2" customFormat="1" ht="66" customHeight="1" thickBot="1" x14ac:dyDescent="0.4">
      <c r="C15" s="28"/>
      <c r="D15" s="11" t="s">
        <v>7</v>
      </c>
      <c r="G15" s="32" t="str">
        <f>IF(H11="Inserire importi unitari","inserire importi unitari",IF((H11&gt;G13),"ATTENZIONE: L'offerta complessiva è superiore alla Base d'asta","OK"))</f>
        <v>OK</v>
      </c>
      <c r="H15" s="33"/>
      <c r="I15"/>
      <c r="J15"/>
      <c r="K15"/>
    </row>
    <row r="16" spans="3:11" s="2" customFormat="1" ht="15" customHeight="1" thickBot="1" x14ac:dyDescent="0.4">
      <c r="C16" s="28"/>
      <c r="D16" s="5"/>
      <c r="G16" s="10"/>
      <c r="I16"/>
      <c r="J16"/>
      <c r="K16"/>
    </row>
    <row r="17" spans="4:8" ht="31.5" customHeight="1" thickBot="1" x14ac:dyDescent="0.4">
      <c r="D17" s="7" t="s">
        <v>3</v>
      </c>
      <c r="G17" s="34">
        <f>IF((H11&lt;=G13),H11,"ERRORE")</f>
        <v>0</v>
      </c>
      <c r="H17" s="35"/>
    </row>
  </sheetData>
  <sheetProtection algorithmName="SHA-512" hashValue="PsmhhbwR3ptOzyMOkFCupKnld+MRwg82uW4XFndLlC48gUh/Iv/yU9ve8Jv+51usYxEBugjMY0wvynO23MSvzw==" saltValue="Qe+zS3hsN6nsobCexgURAA==" spinCount="100000" sheet="1" objects="1" scenarios="1"/>
  <mergeCells count="3">
    <mergeCell ref="G13:H13"/>
    <mergeCell ref="G15:H15"/>
    <mergeCell ref="G17:H17"/>
  </mergeCells>
  <conditionalFormatting sqref="G17">
    <cfRule type="cellIs" dxfId="5" priority="6" operator="equal">
      <formula>$G$13</formula>
    </cfRule>
    <cfRule type="cellIs" dxfId="4" priority="7" operator="lessThan">
      <formula>$G$13</formula>
    </cfRule>
    <cfRule type="cellIs" dxfId="3" priority="9" operator="greaterThan">
      <formula>$G$13</formula>
    </cfRule>
  </conditionalFormatting>
  <conditionalFormatting sqref="G17:H17">
    <cfRule type="cellIs" dxfId="2" priority="1" operator="greaterThan">
      <formula>$G$13</formula>
    </cfRule>
    <cfRule type="cellIs" dxfId="1" priority="2" operator="lessThanOrEqual">
      <formula>$G$13</formula>
    </cfRule>
  </conditionalFormatting>
  <conditionalFormatting sqref="H11">
    <cfRule type="cellIs" dxfId="0" priority="10" operator="greaterThan">
      <formula>#REF!</formula>
    </cfRule>
  </conditionalFormatting>
  <dataValidations count="2">
    <dataValidation type="custom" operator="equal" allowBlank="1" showInputMessage="1" showErrorMessage="1" error="Non è possibile inserire valori negativi _x000a_ " sqref="G6:G9" xr:uid="{00000000-0002-0000-0000-000000000000}">
      <formula1>G6&gt;=0</formula1>
    </dataValidation>
    <dataValidation type="custom" operator="equal" allowBlank="1" showInputMessage="1" showErrorMessage="1" error="Non è possibile inserire valori negativi" sqref="G10" xr:uid="{00000000-0002-0000-0000-000001000000}">
      <formula1>G10&gt;=0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2024-12-05T09:56:28Z</dcterms:modified>
</cp:coreProperties>
</file>